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e/Desktop/Individual Excel Data/"/>
    </mc:Choice>
  </mc:AlternateContent>
  <xr:revisionPtr revIDLastSave="0" documentId="13_ncr:1_{40547ED9-A2F8-CD49-A1EA-B42AE46682E9}" xr6:coauthVersionLast="45" xr6:coauthVersionMax="47" xr10:uidLastSave="{00000000-0000-0000-0000-000000000000}"/>
  <bookViews>
    <workbookView xWindow="0" yWindow="900" windowWidth="28800" windowHeight="16140" xr2:uid="{F05E44CF-AC4E-584F-B282-006488A576B4}"/>
  </bookViews>
  <sheets>
    <sheet name="Figure 4B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1" l="1"/>
  <c r="O17" i="11" l="1"/>
  <c r="I17" i="11" s="1"/>
  <c r="O14" i="11"/>
  <c r="L15" i="11" s="1"/>
  <c r="O11" i="11"/>
  <c r="L12" i="11" s="1"/>
  <c r="O8" i="11"/>
  <c r="I8" i="11" s="1"/>
  <c r="O5" i="11"/>
  <c r="L7" i="11" s="1"/>
  <c r="O2" i="11"/>
  <c r="L2" i="11" s="1"/>
  <c r="I14" i="11" l="1"/>
  <c r="L6" i="11"/>
  <c r="F5" i="11"/>
  <c r="F4" i="11"/>
  <c r="L11" i="11"/>
  <c r="F9" i="11"/>
  <c r="L8" i="11"/>
  <c r="I5" i="11"/>
  <c r="F10" i="11"/>
  <c r="F15" i="11"/>
  <c r="L10" i="11"/>
  <c r="I6" i="11"/>
  <c r="F16" i="11"/>
  <c r="L14" i="11"/>
  <c r="F7" i="11"/>
  <c r="I12" i="11"/>
  <c r="I16" i="11"/>
  <c r="L16" i="11"/>
  <c r="F2" i="11"/>
  <c r="I7" i="11"/>
  <c r="F13" i="11"/>
  <c r="I10" i="11"/>
  <c r="I15" i="11"/>
  <c r="F8" i="11"/>
  <c r="F14" i="11"/>
  <c r="L3" i="11"/>
  <c r="L18" i="11"/>
  <c r="I11" i="11"/>
  <c r="F19" i="11"/>
  <c r="L5" i="11"/>
  <c r="L13" i="11"/>
  <c r="F18" i="11"/>
  <c r="L19" i="11"/>
  <c r="I9" i="11"/>
  <c r="F17" i="11"/>
  <c r="I19" i="11"/>
  <c r="F3" i="11"/>
  <c r="I4" i="11"/>
  <c r="F12" i="11"/>
  <c r="L9" i="11"/>
  <c r="L17" i="11"/>
  <c r="I2" i="11"/>
  <c r="F11" i="11"/>
  <c r="I13" i="11"/>
  <c r="I18" i="11"/>
  <c r="L4" i="11"/>
  <c r="I3" i="11"/>
  <c r="F6" i="11"/>
  <c r="R2" i="11" l="1"/>
  <c r="M2" i="11" s="1"/>
  <c r="N2" i="11" s="1"/>
  <c r="Q2" i="11"/>
  <c r="J4" i="11" s="1"/>
  <c r="K4" i="11" s="1"/>
  <c r="P2" i="11"/>
  <c r="G3" i="11" s="1"/>
  <c r="H3" i="11" s="1"/>
  <c r="M18" i="11" l="1"/>
  <c r="N18" i="11" s="1"/>
  <c r="M16" i="11"/>
  <c r="N16" i="11" s="1"/>
  <c r="M5" i="11"/>
  <c r="N5" i="11" s="1"/>
  <c r="M15" i="11"/>
  <c r="N15" i="11" s="1"/>
  <c r="M8" i="11"/>
  <c r="N8" i="11" s="1"/>
  <c r="M17" i="11"/>
  <c r="N17" i="11" s="1"/>
  <c r="M4" i="11"/>
  <c r="N4" i="11" s="1"/>
  <c r="M3" i="11"/>
  <c r="N3" i="11" s="1"/>
  <c r="M12" i="11"/>
  <c r="N12" i="11" s="1"/>
  <c r="M10" i="11"/>
  <c r="N10" i="11" s="1"/>
  <c r="M11" i="11"/>
  <c r="N11" i="11" s="1"/>
  <c r="M13" i="11"/>
  <c r="N13" i="11" s="1"/>
  <c r="M7" i="11"/>
  <c r="N7" i="11" s="1"/>
  <c r="M14" i="11"/>
  <c r="N14" i="11" s="1"/>
  <c r="M19" i="11"/>
  <c r="N19" i="11" s="1"/>
  <c r="M6" i="11"/>
  <c r="N6" i="11" s="1"/>
  <c r="M9" i="11"/>
  <c r="N9" i="11" s="1"/>
  <c r="J11" i="11"/>
  <c r="K11" i="11" s="1"/>
  <c r="J3" i="11"/>
  <c r="K3" i="11" s="1"/>
  <c r="J19" i="11"/>
  <c r="K19" i="11" s="1"/>
  <c r="J13" i="11"/>
  <c r="K13" i="11" s="1"/>
  <c r="J16" i="11"/>
  <c r="K16" i="11" s="1"/>
  <c r="J14" i="11"/>
  <c r="K14" i="11" s="1"/>
  <c r="J10" i="11"/>
  <c r="K10" i="11" s="1"/>
  <c r="J7" i="11"/>
  <c r="K7" i="11" s="1"/>
  <c r="J8" i="11"/>
  <c r="K8" i="11" s="1"/>
  <c r="J5" i="11"/>
  <c r="K5" i="11" s="1"/>
  <c r="J17" i="11"/>
  <c r="K17" i="11" s="1"/>
  <c r="J15" i="11"/>
  <c r="K15" i="11" s="1"/>
  <c r="J6" i="11"/>
  <c r="K6" i="11" s="1"/>
  <c r="J12" i="11"/>
  <c r="K12" i="11" s="1"/>
  <c r="G14" i="11"/>
  <c r="H14" i="11" s="1"/>
  <c r="G4" i="11"/>
  <c r="H4" i="11" s="1"/>
  <c r="G2" i="11"/>
  <c r="H2" i="11" s="1"/>
  <c r="G5" i="11"/>
  <c r="H5" i="11" s="1"/>
  <c r="G16" i="11"/>
  <c r="H16" i="11" s="1"/>
  <c r="G7" i="11"/>
  <c r="H7" i="11" s="1"/>
  <c r="G9" i="11"/>
  <c r="H9" i="11" s="1"/>
  <c r="G10" i="11"/>
  <c r="H10" i="11" s="1"/>
  <c r="G8" i="11"/>
  <c r="H8" i="11" s="1"/>
  <c r="G15" i="11"/>
  <c r="H15" i="11" s="1"/>
  <c r="G13" i="11"/>
  <c r="H13" i="11" s="1"/>
  <c r="G12" i="11"/>
  <c r="H12" i="11" s="1"/>
  <c r="G18" i="11"/>
  <c r="H18" i="11" s="1"/>
  <c r="G19" i="11"/>
  <c r="H19" i="11" s="1"/>
  <c r="J9" i="11"/>
  <c r="K9" i="11" s="1"/>
  <c r="G6" i="11"/>
  <c r="H6" i="11" s="1"/>
  <c r="J18" i="11"/>
  <c r="K18" i="11" s="1"/>
  <c r="G17" i="11"/>
  <c r="H17" i="11" s="1"/>
  <c r="G11" i="11"/>
  <c r="H11" i="11" s="1"/>
  <c r="J2" i="11"/>
  <c r="C31" i="11" l="1"/>
  <c r="F33" i="11"/>
  <c r="D45" i="11"/>
  <c r="D32" i="11"/>
  <c r="C43" i="11"/>
  <c r="D33" i="11"/>
  <c r="C45" i="11"/>
  <c r="C33" i="11"/>
  <c r="D31" i="11"/>
  <c r="D43" i="11"/>
  <c r="D44" i="11"/>
  <c r="F32" i="11"/>
  <c r="C44" i="11"/>
  <c r="C32" i="11"/>
  <c r="F27" i="11"/>
  <c r="F26" i="11"/>
  <c r="F29" i="11"/>
  <c r="F30" i="11"/>
  <c r="D37" i="11"/>
  <c r="D25" i="11"/>
  <c r="C28" i="11"/>
  <c r="C40" i="11"/>
  <c r="C37" i="11"/>
  <c r="C25" i="11"/>
  <c r="D28" i="11"/>
  <c r="D40" i="11"/>
  <c r="D26" i="11"/>
  <c r="D38" i="11"/>
  <c r="C29" i="11"/>
  <c r="C41" i="11"/>
  <c r="D27" i="11"/>
  <c r="D39" i="11"/>
  <c r="C27" i="11"/>
  <c r="C39" i="11"/>
  <c r="C42" i="11"/>
  <c r="C30" i="11"/>
  <c r="D42" i="11"/>
  <c r="D30" i="11"/>
  <c r="D41" i="11"/>
  <c r="D29" i="11"/>
  <c r="C38" i="11"/>
  <c r="C26" i="11"/>
</calcChain>
</file>

<file path=xl/sharedStrings.xml><?xml version="1.0" encoding="utf-8"?>
<sst xmlns="http://schemas.openxmlformats.org/spreadsheetml/2006/main" count="58" uniqueCount="22">
  <si>
    <t>Control</t>
    <phoneticPr fontId="1"/>
  </si>
  <si>
    <t>Average</t>
  </si>
  <si>
    <t>SD</t>
  </si>
  <si>
    <t>IL-6</t>
    <phoneticPr fontId="1"/>
  </si>
  <si>
    <t>GM-CSF</t>
    <phoneticPr fontId="1"/>
  </si>
  <si>
    <t>Ccl-2</t>
    <phoneticPr fontId="1"/>
  </si>
  <si>
    <t>Actin average</t>
    <phoneticPr fontId="1"/>
  </si>
  <si>
    <t>TTEST_NCS group</t>
    <phoneticPr fontId="1"/>
  </si>
  <si>
    <t>WT</t>
    <phoneticPr fontId="1"/>
  </si>
  <si>
    <t>KO</t>
    <phoneticPr fontId="1"/>
  </si>
  <si>
    <t>NCS</t>
    <phoneticPr fontId="1"/>
  </si>
  <si>
    <t>mIL-6</t>
    <phoneticPr fontId="1"/>
  </si>
  <si>
    <t>mActin</t>
    <phoneticPr fontId="1"/>
  </si>
  <si>
    <t>KO313 Co</t>
  </si>
  <si>
    <t>KO313 Nd5</t>
  </si>
  <si>
    <t>KO/FL Co</t>
    <phoneticPr fontId="1"/>
  </si>
  <si>
    <t>KO/FL Nd5</t>
    <phoneticPr fontId="1"/>
  </si>
  <si>
    <t>KO/ FL</t>
    <phoneticPr fontId="1"/>
  </si>
  <si>
    <t>mCcl-2</t>
    <phoneticPr fontId="1"/>
  </si>
  <si>
    <t>mGM-CSF</t>
    <phoneticPr fontId="1"/>
  </si>
  <si>
    <t>C322 Co</t>
  </si>
  <si>
    <t>C322 Nd5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</si>
</sst>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0000_);[Red]\(0.00000\)"/>
    <numFmt numFmtId="178" formatCode="0.00000_ "/>
  </numFmts>
  <fonts count="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176" fontId="4" fillId="2" borderId="4" xfId="0" applyNumberFormat="1" applyFont="1" applyFill="1" applyBorder="1" applyAlignment="1"/>
    <xf numFmtId="176" fontId="4" fillId="2" borderId="0" xfId="0" applyNumberFormat="1" applyFont="1" applyFill="1" applyAlignment="1"/>
    <xf numFmtId="176" fontId="4" fillId="2" borderId="5" xfId="0" applyNumberFormat="1" applyFont="1" applyFill="1" applyBorder="1" applyAlignment="1"/>
    <xf numFmtId="0" fontId="4" fillId="0" borderId="0" xfId="0" applyFont="1" applyAlignment="1"/>
    <xf numFmtId="176" fontId="4" fillId="0" borderId="0" xfId="0" applyNumberFormat="1" applyFont="1" applyAlignment="1"/>
    <xf numFmtId="176" fontId="0" fillId="0" borderId="0" xfId="0" applyNumberFormat="1" applyAlignment="1"/>
    <xf numFmtId="176" fontId="4" fillId="2" borderId="6" xfId="0" applyNumberFormat="1" applyFont="1" applyFill="1" applyBorder="1" applyAlignment="1"/>
    <xf numFmtId="176" fontId="4" fillId="2" borderId="7" xfId="0" applyNumberFormat="1" applyFont="1" applyFill="1" applyBorder="1" applyAlignment="1"/>
    <xf numFmtId="176" fontId="4" fillId="2" borderId="8" xfId="0" applyNumberFormat="1" applyFont="1" applyFill="1" applyBorder="1" applyAlignment="1"/>
    <xf numFmtId="177" fontId="4" fillId="0" borderId="0" xfId="0" applyNumberFormat="1" applyFont="1" applyAlignment="1"/>
    <xf numFmtId="176" fontId="4" fillId="3" borderId="0" xfId="0" applyNumberFormat="1" applyFont="1" applyFill="1" applyAlignment="1"/>
    <xf numFmtId="176" fontId="4" fillId="3" borderId="5" xfId="0" applyNumberFormat="1" applyFont="1" applyFill="1" applyBorder="1" applyAlignment="1"/>
    <xf numFmtId="176" fontId="4" fillId="3" borderId="7" xfId="0" applyNumberFormat="1" applyFont="1" applyFill="1" applyBorder="1" applyAlignment="1"/>
    <xf numFmtId="176" fontId="4" fillId="3" borderId="8" xfId="0" applyNumberFormat="1" applyFont="1" applyFill="1" applyBorder="1" applyAlignment="1"/>
    <xf numFmtId="176" fontId="4" fillId="4" borderId="0" xfId="0" applyNumberFormat="1" applyFont="1" applyFill="1" applyAlignment="1"/>
    <xf numFmtId="0" fontId="3" fillId="0" borderId="0" xfId="0" applyFont="1" applyAlignment="1"/>
    <xf numFmtId="0" fontId="2" fillId="0" borderId="0" xfId="0" applyFont="1" applyAlignment="1"/>
    <xf numFmtId="178" fontId="0" fillId="0" borderId="0" xfId="0" applyNumberFormat="1" applyAlignment="1"/>
    <xf numFmtId="176" fontId="4" fillId="4" borderId="5" xfId="0" applyNumberFormat="1" applyFont="1" applyFill="1" applyBorder="1" applyAlignment="1"/>
    <xf numFmtId="176" fontId="4" fillId="4" borderId="7" xfId="0" applyNumberFormat="1" applyFont="1" applyFill="1" applyBorder="1" applyAlignment="1"/>
    <xf numFmtId="176" fontId="4" fillId="4" borderId="8" xfId="0" applyNumberFormat="1" applyFont="1" applyFill="1" applyBorder="1" applyAlignment="1"/>
    <xf numFmtId="176" fontId="4" fillId="3" borderId="4" xfId="0" applyNumberFormat="1" applyFont="1" applyFill="1" applyBorder="1" applyAlignment="1"/>
    <xf numFmtId="176" fontId="4" fillId="3" borderId="6" xfId="0" applyNumberFormat="1" applyFont="1" applyFill="1" applyBorder="1" applyAlignment="1"/>
    <xf numFmtId="0" fontId="5" fillId="0" borderId="0" xfId="0" applyFont="1" applyAlignment="1"/>
    <xf numFmtId="176" fontId="4" fillId="0" borderId="0" xfId="0" applyNumberFormat="1" applyFont="1" applyFill="1" applyAlignment="1"/>
    <xf numFmtId="0" fontId="0" fillId="0" borderId="0" xfId="0" applyFill="1" applyAlignment="1"/>
    <xf numFmtId="176" fontId="0" fillId="0" borderId="0" xfId="0" applyNumberFormat="1" applyFill="1" applyAlignment="1"/>
    <xf numFmtId="0" fontId="2" fillId="0" borderId="0" xfId="0" applyFont="1" applyFill="1" applyAlignment="1"/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6" fillId="4" borderId="5" xfId="0" applyNumberFormat="1" applyFont="1" applyFill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47289-CF9F-764C-A08C-6CBD9B5707D0}">
  <dimension ref="A1:AA55"/>
  <sheetViews>
    <sheetView tabSelected="1" zoomScale="88" zoomScaleNormal="60" workbookViewId="0">
      <selection activeCell="H20" sqref="H20"/>
    </sheetView>
  </sheetViews>
  <sheetFormatPr baseColWidth="10" defaultColWidth="11" defaultRowHeight="20"/>
  <cols>
    <col min="1" max="1" width="20.5703125" style="1" customWidth="1"/>
    <col min="2" max="2" width="11.140625" style="1" bestFit="1" customWidth="1"/>
    <col min="3" max="6" width="12" style="1" customWidth="1"/>
    <col min="7" max="8" width="11" style="1"/>
    <col min="9" max="9" width="13.140625" style="1" bestFit="1" customWidth="1"/>
    <col min="10" max="11" width="11.140625" style="1" bestFit="1" customWidth="1"/>
    <col min="12" max="12" width="16.140625" style="1" bestFit="1" customWidth="1"/>
    <col min="13" max="14" width="11.140625" style="1" bestFit="1" customWidth="1"/>
    <col min="15" max="15" width="16.140625" style="1" bestFit="1" customWidth="1"/>
    <col min="16" max="17" width="11.140625" style="1" bestFit="1" customWidth="1"/>
    <col min="18" max="18" width="16.140625" style="1" bestFit="1" customWidth="1"/>
    <col min="19" max="21" width="16.140625" style="1" customWidth="1"/>
    <col min="22" max="25" width="11.140625" style="1" bestFit="1" customWidth="1"/>
    <col min="26" max="16384" width="11" style="1"/>
  </cols>
  <sheetData>
    <row r="1" spans="1:18" ht="26" customHeight="1">
      <c r="B1" s="1" t="s">
        <v>11</v>
      </c>
      <c r="C1" s="1" t="s">
        <v>18</v>
      </c>
      <c r="D1" s="1" t="s">
        <v>19</v>
      </c>
      <c r="E1" s="1" t="s">
        <v>12</v>
      </c>
      <c r="F1" s="2" t="s">
        <v>3</v>
      </c>
      <c r="G1" s="3"/>
      <c r="H1" s="4"/>
      <c r="I1" s="3" t="s">
        <v>5</v>
      </c>
      <c r="J1" s="3"/>
      <c r="K1" s="4"/>
      <c r="L1" s="2" t="s">
        <v>4</v>
      </c>
      <c r="M1" s="3"/>
      <c r="N1" s="4"/>
      <c r="O1" s="1" t="s">
        <v>6</v>
      </c>
      <c r="P1" s="1" t="s">
        <v>11</v>
      </c>
      <c r="Q1" s="1" t="s">
        <v>18</v>
      </c>
      <c r="R1" s="1" t="s">
        <v>19</v>
      </c>
    </row>
    <row r="2" spans="1:18" s="8" customFormat="1">
      <c r="A2" s="1" t="s">
        <v>20</v>
      </c>
      <c r="B2" s="1">
        <v>27.932407379150391</v>
      </c>
      <c r="C2" s="1">
        <v>28.465089797973633</v>
      </c>
      <c r="D2" s="1">
        <v>33.319911956787109</v>
      </c>
      <c r="E2" s="1">
        <v>16.048248291015625</v>
      </c>
      <c r="F2" s="5">
        <f>B2-$O$2</f>
        <v>11.900838851928711</v>
      </c>
      <c r="G2" s="6">
        <f t="shared" ref="G2:G19" si="0">F2-$P$2</f>
        <v>3.4257888793945312E-2</v>
      </c>
      <c r="H2" s="7">
        <f>POWER(2,-G2)</f>
        <v>0.97653395313976521</v>
      </c>
      <c r="I2" s="19">
        <f>C2-$O$2</f>
        <v>12.433521270751953</v>
      </c>
      <c r="J2" s="19">
        <f t="shared" ref="J2:J19" si="1">I2-$Q$2</f>
        <v>-5.4270426432285745E-3</v>
      </c>
      <c r="K2" s="23">
        <f t="shared" ref="K2:K19" si="2">POWER(2,-J2)</f>
        <v>1.0037688235284521</v>
      </c>
      <c r="L2" s="26">
        <f>D2-$O$2</f>
        <v>17.28834342956543</v>
      </c>
      <c r="M2" s="15">
        <f t="shared" ref="M2:M19" si="3">L2-$R$2</f>
        <v>2.7156829833984375E-2</v>
      </c>
      <c r="N2" s="16">
        <f>POWER(2,-M2)</f>
        <v>0.9813523790089006</v>
      </c>
      <c r="O2" s="8">
        <f>AVERAGE(E2:E4)</f>
        <v>16.03156852722168</v>
      </c>
      <c r="P2" s="9">
        <f>AVERAGE(F2:F4)</f>
        <v>11.866580963134766</v>
      </c>
      <c r="Q2" s="9">
        <f>AVERAGE(I2:I4)</f>
        <v>12.438948313395182</v>
      </c>
      <c r="R2" s="9">
        <f>AVERAGE(L2:L4)</f>
        <v>17.261186599731445</v>
      </c>
    </row>
    <row r="3" spans="1:18" s="8" customFormat="1">
      <c r="A3" s="1" t="s">
        <v>20</v>
      </c>
      <c r="B3" s="1">
        <v>27.886617660522461</v>
      </c>
      <c r="C3" s="1">
        <v>28.58238410949707</v>
      </c>
      <c r="D3" s="1">
        <v>33.122535705566406</v>
      </c>
      <c r="E3" s="1">
        <v>15.986118316650391</v>
      </c>
      <c r="F3" s="5">
        <f>B3-$O$2</f>
        <v>11.855049133300781</v>
      </c>
      <c r="G3" s="6">
        <f t="shared" si="0"/>
        <v>-1.1531829833984375E-2</v>
      </c>
      <c r="H3" s="7">
        <f t="shared" ref="H3:H19" si="4">POWER(2,-G3)</f>
        <v>1.0080252866896078</v>
      </c>
      <c r="I3" s="19">
        <f>C3-$O$2</f>
        <v>12.550815582275391</v>
      </c>
      <c r="J3" s="19">
        <f t="shared" si="1"/>
        <v>0.11186726888020893</v>
      </c>
      <c r="K3" s="23">
        <f t="shared" si="2"/>
        <v>0.92538956199844435</v>
      </c>
      <c r="L3" s="26">
        <f>D3-$O$2</f>
        <v>17.090967178344727</v>
      </c>
      <c r="M3" s="15">
        <f t="shared" si="3"/>
        <v>-0.17021942138671875</v>
      </c>
      <c r="N3" s="16">
        <f t="shared" ref="N3:N19" si="5">POWER(2,-M3)</f>
        <v>1.125229609326782</v>
      </c>
    </row>
    <row r="4" spans="1:18" s="8" customFormat="1">
      <c r="A4" s="1" t="s">
        <v>20</v>
      </c>
      <c r="B4" s="1">
        <v>27.875423431396484</v>
      </c>
      <c r="C4" s="1">
        <v>28.364076614379883</v>
      </c>
      <c r="D4" s="1">
        <v>33.435817718505859</v>
      </c>
      <c r="E4" s="1">
        <v>16.060338973999023</v>
      </c>
      <c r="F4" s="5">
        <f>B4-$O$2</f>
        <v>11.843854904174805</v>
      </c>
      <c r="G4" s="6">
        <f t="shared" si="0"/>
        <v>-2.2726058959960938E-2</v>
      </c>
      <c r="H4" s="7">
        <f t="shared" si="4"/>
        <v>1.0158772284279818</v>
      </c>
      <c r="I4" s="19">
        <f>C4-$O$2</f>
        <v>12.332508087158203</v>
      </c>
      <c r="J4" s="19">
        <f t="shared" si="1"/>
        <v>-0.10644022623697857</v>
      </c>
      <c r="K4" s="23">
        <f t="shared" si="2"/>
        <v>1.0765685805007186</v>
      </c>
      <c r="L4" s="26">
        <f>D4-$O$2</f>
        <v>17.40424919128418</v>
      </c>
      <c r="M4" s="15">
        <f t="shared" si="3"/>
        <v>0.14306259155273438</v>
      </c>
      <c r="N4" s="16">
        <f t="shared" si="5"/>
        <v>0.90559469279641591</v>
      </c>
    </row>
    <row r="5" spans="1:18" s="8" customFormat="1">
      <c r="A5" s="1" t="s">
        <v>21</v>
      </c>
      <c r="B5" s="1">
        <v>27.781906127929688</v>
      </c>
      <c r="C5" s="1">
        <v>27.524320602416992</v>
      </c>
      <c r="D5" s="1">
        <v>31.55976676940918</v>
      </c>
      <c r="E5" s="1">
        <v>16.38128662109375</v>
      </c>
      <c r="F5" s="5">
        <f>B5-$O$5</f>
        <v>11.387486775716145</v>
      </c>
      <c r="G5" s="6">
        <f t="shared" si="0"/>
        <v>-0.47909418741862098</v>
      </c>
      <c r="H5" s="7">
        <f t="shared" si="4"/>
        <v>1.3938682354413583</v>
      </c>
      <c r="I5" s="19">
        <f>C5-$O$5</f>
        <v>11.129901250203449</v>
      </c>
      <c r="J5" s="19">
        <f t="shared" si="1"/>
        <v>-1.3090470631917324</v>
      </c>
      <c r="K5" s="23">
        <f>POWER(2,-J5)</f>
        <v>2.4777782236335422</v>
      </c>
      <c r="L5" s="26">
        <f>D5-$O$5</f>
        <v>15.165347417195637</v>
      </c>
      <c r="M5" s="15">
        <f t="shared" si="3"/>
        <v>-2.0958391825358085</v>
      </c>
      <c r="N5" s="16">
        <f t="shared" si="5"/>
        <v>4.2747474314539282</v>
      </c>
      <c r="O5" s="8">
        <f>AVERAGE(E5:E7)</f>
        <v>16.394419352213543</v>
      </c>
    </row>
    <row r="6" spans="1:18" s="8" customFormat="1">
      <c r="A6" s="1" t="s">
        <v>21</v>
      </c>
      <c r="B6" s="1">
        <v>27.88482666015625</v>
      </c>
      <c r="C6" s="1">
        <v>27.441104888916016</v>
      </c>
      <c r="D6" s="1">
        <v>31.917617797851562</v>
      </c>
      <c r="E6" s="1">
        <v>16.411495208740234</v>
      </c>
      <c r="F6" s="5">
        <f>B6-$O$5</f>
        <v>11.490407307942707</v>
      </c>
      <c r="G6" s="6">
        <f t="shared" si="0"/>
        <v>-0.37617365519205848</v>
      </c>
      <c r="H6" s="7">
        <f t="shared" si="4"/>
        <v>1.2978949833480917</v>
      </c>
      <c r="I6" s="19">
        <f>C6-$O$5</f>
        <v>11.046685536702473</v>
      </c>
      <c r="J6" s="19">
        <f t="shared" si="1"/>
        <v>-1.3922627766927089</v>
      </c>
      <c r="K6" s="36">
        <f t="shared" si="2"/>
        <v>2.6249005727093073</v>
      </c>
      <c r="L6" s="26">
        <f>D6-$O$5</f>
        <v>15.52319844563802</v>
      </c>
      <c r="M6" s="15">
        <f t="shared" si="3"/>
        <v>-1.7379881540934257</v>
      </c>
      <c r="N6" s="16">
        <f t="shared" si="5"/>
        <v>3.3356967859253919</v>
      </c>
    </row>
    <row r="7" spans="1:18" s="8" customFormat="1">
      <c r="A7" s="1" t="s">
        <v>21</v>
      </c>
      <c r="B7" s="1">
        <v>27.877691268920898</v>
      </c>
      <c r="C7" s="1">
        <v>27.946678161621094</v>
      </c>
      <c r="D7" s="1">
        <v>31.972713470458984</v>
      </c>
      <c r="E7" s="1">
        <v>16.390476226806641</v>
      </c>
      <c r="F7" s="5">
        <f>B7-$O$5</f>
        <v>11.483271916707356</v>
      </c>
      <c r="G7" s="6">
        <f t="shared" si="0"/>
        <v>-0.38330904642741004</v>
      </c>
      <c r="H7" s="7">
        <f t="shared" si="4"/>
        <v>1.3043301119654283</v>
      </c>
      <c r="I7" s="19">
        <f>C7-$O$5</f>
        <v>11.552258809407551</v>
      </c>
      <c r="J7" s="19">
        <f t="shared" si="1"/>
        <v>-0.8866895039876308</v>
      </c>
      <c r="K7" s="23">
        <f t="shared" si="2"/>
        <v>1.8489285880366031</v>
      </c>
      <c r="L7" s="26">
        <f>D7-$O$5</f>
        <v>15.578294118245442</v>
      </c>
      <c r="M7" s="15">
        <f t="shared" si="3"/>
        <v>-1.6828924814860038</v>
      </c>
      <c r="N7" s="16">
        <f t="shared" si="5"/>
        <v>3.2107102640569449</v>
      </c>
    </row>
    <row r="8" spans="1:18">
      <c r="A8" s="1" t="s">
        <v>13</v>
      </c>
      <c r="B8" s="1">
        <v>27.927459716796875</v>
      </c>
      <c r="C8" s="1">
        <v>29.837621688842773</v>
      </c>
      <c r="D8" s="1">
        <v>34.955375671386719</v>
      </c>
      <c r="E8" s="1">
        <v>16.045866012573242</v>
      </c>
      <c r="F8" s="5">
        <f>B8-$O$8</f>
        <v>11.908892631530762</v>
      </c>
      <c r="G8" s="6">
        <f t="shared" si="0"/>
        <v>4.2311668395996094E-2</v>
      </c>
      <c r="H8" s="7">
        <f t="shared" si="4"/>
        <v>0.97109768463656732</v>
      </c>
      <c r="I8" s="19">
        <f>C8-$O$8</f>
        <v>13.81905460357666</v>
      </c>
      <c r="J8" s="19">
        <f t="shared" si="1"/>
        <v>1.3801062901814785</v>
      </c>
      <c r="K8" s="23">
        <f t="shared" si="2"/>
        <v>0.38419048914504128</v>
      </c>
      <c r="L8" s="26">
        <f>D8-$O$8</f>
        <v>18.936808586120605</v>
      </c>
      <c r="M8" s="15">
        <f t="shared" si="3"/>
        <v>1.6756219863891602</v>
      </c>
      <c r="N8" s="16">
        <f t="shared" si="5"/>
        <v>0.31303112404257294</v>
      </c>
      <c r="O8" s="1">
        <f>AVERAGE(E8:E10)</f>
        <v>16.018567085266113</v>
      </c>
    </row>
    <row r="9" spans="1:18">
      <c r="A9" s="1" t="s">
        <v>13</v>
      </c>
      <c r="B9" s="1">
        <v>27.945774078369141</v>
      </c>
      <c r="C9" s="1">
        <v>29.898920059204102</v>
      </c>
      <c r="D9" s="1">
        <v>34.708530426025391</v>
      </c>
      <c r="E9" s="1">
        <v>15.973904609680176</v>
      </c>
      <c r="F9" s="5">
        <f>B9-$O$8</f>
        <v>11.927206993103027</v>
      </c>
      <c r="G9" s="6">
        <f t="shared" si="0"/>
        <v>6.0626029968261719E-2</v>
      </c>
      <c r="H9" s="7">
        <f t="shared" si="4"/>
        <v>0.95884795527523659</v>
      </c>
      <c r="I9" s="19">
        <f>C9-$O$8</f>
        <v>13.880352973937988</v>
      </c>
      <c r="J9" s="19">
        <f t="shared" si="1"/>
        <v>1.4414046605428066</v>
      </c>
      <c r="K9" s="23">
        <f t="shared" si="2"/>
        <v>0.36820862838279034</v>
      </c>
      <c r="L9" s="26">
        <f>D9-$O$8</f>
        <v>18.689963340759277</v>
      </c>
      <c r="M9" s="15">
        <f t="shared" si="3"/>
        <v>1.428776741027832</v>
      </c>
      <c r="N9" s="16">
        <f t="shared" si="5"/>
        <v>0.37144570743391908</v>
      </c>
    </row>
    <row r="10" spans="1:18">
      <c r="A10" s="1" t="s">
        <v>13</v>
      </c>
      <c r="B10" s="1">
        <v>27.766159057617188</v>
      </c>
      <c r="C10" s="1">
        <v>29.956855773925781</v>
      </c>
      <c r="D10" s="1">
        <v>33.953792572021484</v>
      </c>
      <c r="E10" s="1">
        <v>16.035930633544922</v>
      </c>
      <c r="F10" s="5">
        <f>B10-$O$8</f>
        <v>11.747591972351074</v>
      </c>
      <c r="G10" s="6">
        <f t="shared" si="0"/>
        <v>-0.11898899078369141</v>
      </c>
      <c r="H10" s="7">
        <f t="shared" si="4"/>
        <v>1.0859735692185006</v>
      </c>
      <c r="I10" s="19">
        <f>C10-$O$8</f>
        <v>13.938288688659668</v>
      </c>
      <c r="J10" s="19">
        <f t="shared" si="1"/>
        <v>1.4993403752644863</v>
      </c>
      <c r="K10" s="23">
        <f t="shared" si="2"/>
        <v>0.35371507818327175</v>
      </c>
      <c r="L10" s="26">
        <f>D10-$O$8</f>
        <v>17.935225486755371</v>
      </c>
      <c r="M10" s="15">
        <f t="shared" si="3"/>
        <v>0.67403888702392578</v>
      </c>
      <c r="N10" s="16">
        <f t="shared" si="5"/>
        <v>0.62674961631337966</v>
      </c>
    </row>
    <row r="11" spans="1:18">
      <c r="A11" s="1" t="s">
        <v>14</v>
      </c>
      <c r="B11" s="1">
        <v>27.81396484375</v>
      </c>
      <c r="C11" s="1">
        <v>29.466300964355469</v>
      </c>
      <c r="D11" s="1">
        <v>31.990488052368164</v>
      </c>
      <c r="E11" s="1">
        <v>15.333683967590332</v>
      </c>
      <c r="F11" s="5">
        <f>B11-$O$11</f>
        <v>12.53465716044108</v>
      </c>
      <c r="G11" s="6">
        <f t="shared" si="0"/>
        <v>0.66807619730631451</v>
      </c>
      <c r="H11" s="7">
        <f t="shared" si="4"/>
        <v>0.62934534640351258</v>
      </c>
      <c r="I11" s="19">
        <f>C11-$O$11</f>
        <v>14.186993281046549</v>
      </c>
      <c r="J11" s="19">
        <f t="shared" si="1"/>
        <v>1.7480449676513672</v>
      </c>
      <c r="K11" s="23">
        <f t="shared" si="2"/>
        <v>0.29770493297180406</v>
      </c>
      <c r="L11" s="26">
        <f>D11-$O$11</f>
        <v>16.711180369059242</v>
      </c>
      <c r="M11" s="15">
        <f t="shared" si="3"/>
        <v>-0.55000623067220289</v>
      </c>
      <c r="N11" s="16">
        <f t="shared" si="5"/>
        <v>1.464092019012863</v>
      </c>
      <c r="O11" s="1">
        <f>AVERAGE(E11:E13)</f>
        <v>15.27930768330892</v>
      </c>
    </row>
    <row r="12" spans="1:18">
      <c r="A12" s="1" t="s">
        <v>14</v>
      </c>
      <c r="B12" s="1">
        <v>27.643381118774414</v>
      </c>
      <c r="C12" s="1">
        <v>29.349637985229492</v>
      </c>
      <c r="D12" s="1">
        <v>32.354358673095703</v>
      </c>
      <c r="E12" s="1">
        <v>15.237641334533691</v>
      </c>
      <c r="F12" s="5">
        <f>B12-$O$11</f>
        <v>12.364073435465494</v>
      </c>
      <c r="G12" s="6">
        <f t="shared" si="0"/>
        <v>0.49749247233072857</v>
      </c>
      <c r="H12" s="7">
        <f t="shared" si="4"/>
        <v>0.70833686207879398</v>
      </c>
      <c r="I12" s="19">
        <f>C12-$O$11</f>
        <v>14.070330301920572</v>
      </c>
      <c r="J12" s="19">
        <f t="shared" si="1"/>
        <v>1.6313819885253906</v>
      </c>
      <c r="K12" s="23">
        <f t="shared" si="2"/>
        <v>0.32277886272276329</v>
      </c>
      <c r="L12" s="26">
        <f>D12-$O$11</f>
        <v>17.075050989786781</v>
      </c>
      <c r="M12" s="15">
        <f t="shared" si="3"/>
        <v>-0.18613560994466383</v>
      </c>
      <c r="N12" s="16">
        <f t="shared" si="5"/>
        <v>1.1377121651173083</v>
      </c>
    </row>
    <row r="13" spans="1:18">
      <c r="A13" s="1" t="s">
        <v>14</v>
      </c>
      <c r="B13" s="1">
        <v>27.876989364624023</v>
      </c>
      <c r="C13" s="1">
        <v>29.512046813964844</v>
      </c>
      <c r="D13" s="1">
        <v>32.529197692871094</v>
      </c>
      <c r="E13" s="1">
        <v>15.266597747802734</v>
      </c>
      <c r="F13" s="5">
        <f>B13-$O$11</f>
        <v>12.597681681315104</v>
      </c>
      <c r="G13" s="6">
        <f t="shared" si="0"/>
        <v>0.73110071818033795</v>
      </c>
      <c r="H13" s="7">
        <f t="shared" si="4"/>
        <v>0.60244409788698783</v>
      </c>
      <c r="I13" s="19">
        <f>C13-$O$11</f>
        <v>14.232739130655924</v>
      </c>
      <c r="J13" s="19">
        <f t="shared" si="1"/>
        <v>1.7937908172607422</v>
      </c>
      <c r="K13" s="23">
        <f t="shared" si="2"/>
        <v>0.28841321654220692</v>
      </c>
      <c r="L13" s="26">
        <f>D13-$O$11</f>
        <v>17.249890009562172</v>
      </c>
      <c r="M13" s="15">
        <f t="shared" si="3"/>
        <v>-1.1296590169273202E-2</v>
      </c>
      <c r="N13" s="16">
        <f t="shared" si="5"/>
        <v>1.0078609358099742</v>
      </c>
    </row>
    <row r="14" spans="1:18">
      <c r="A14" s="1" t="s">
        <v>15</v>
      </c>
      <c r="B14" s="1">
        <v>28.676651000976562</v>
      </c>
      <c r="C14" s="1">
        <v>25.684646606445312</v>
      </c>
      <c r="D14" s="1">
        <v>35.243328094482422</v>
      </c>
      <c r="E14" s="1">
        <v>15.85417652130127</v>
      </c>
      <c r="F14" s="5">
        <f>B14-$O$14</f>
        <v>12.8056427637736</v>
      </c>
      <c r="G14" s="6">
        <f t="shared" si="0"/>
        <v>0.93906180063883404</v>
      </c>
      <c r="H14" s="7">
        <f t="shared" si="4"/>
        <v>0.52157195374063969</v>
      </c>
      <c r="I14" s="19">
        <f>C14-$O$14</f>
        <v>9.8136383692423497</v>
      </c>
      <c r="J14" s="19">
        <f t="shared" si="1"/>
        <v>-2.625309944152832</v>
      </c>
      <c r="K14" s="23">
        <f t="shared" si="2"/>
        <v>6.1701687392712854</v>
      </c>
      <c r="L14" s="26">
        <f>D14-$O$14</f>
        <v>19.372319857279457</v>
      </c>
      <c r="M14" s="15">
        <f t="shared" si="3"/>
        <v>2.111133257548012</v>
      </c>
      <c r="N14" s="16">
        <f t="shared" si="5"/>
        <v>0.23146512488353069</v>
      </c>
      <c r="O14" s="1">
        <f>AVERAGE(E14:E16)</f>
        <v>15.871008237202963</v>
      </c>
    </row>
    <row r="15" spans="1:18">
      <c r="A15" s="1" t="s">
        <v>15</v>
      </c>
      <c r="B15" s="1">
        <v>28.405271530151367</v>
      </c>
      <c r="C15" s="1">
        <v>25.669651031494141</v>
      </c>
      <c r="D15" s="1">
        <v>35.061244964599609</v>
      </c>
      <c r="E15" s="1">
        <v>15.829896926879883</v>
      </c>
      <c r="F15" s="5">
        <f>B15-$O$14</f>
        <v>12.534263292948404</v>
      </c>
      <c r="G15" s="6">
        <f t="shared" si="0"/>
        <v>0.66768232981363873</v>
      </c>
      <c r="H15" s="7">
        <f t="shared" si="4"/>
        <v>0.62951718626302289</v>
      </c>
      <c r="I15" s="19">
        <f>C15-$O$14</f>
        <v>9.7986427942911778</v>
      </c>
      <c r="J15" s="19">
        <f t="shared" si="1"/>
        <v>-2.6403055191040039</v>
      </c>
      <c r="K15" s="23">
        <f t="shared" si="2"/>
        <v>6.2346368046936584</v>
      </c>
      <c r="L15" s="26">
        <f>D15-$O$14</f>
        <v>19.190236727396645</v>
      </c>
      <c r="M15" s="15">
        <f t="shared" si="3"/>
        <v>1.9290501276651995</v>
      </c>
      <c r="N15" s="16">
        <f t="shared" si="5"/>
        <v>0.26260201151412066</v>
      </c>
    </row>
    <row r="16" spans="1:18">
      <c r="A16" s="1" t="s">
        <v>15</v>
      </c>
      <c r="B16" s="1">
        <v>28.513494491577148</v>
      </c>
      <c r="C16" s="1">
        <v>25.515104293823242</v>
      </c>
      <c r="D16" s="1">
        <v>34.353385925292969</v>
      </c>
      <c r="E16" s="1">
        <v>15.928951263427734</v>
      </c>
      <c r="F16" s="5">
        <f>B16-$O$14</f>
        <v>12.642486254374186</v>
      </c>
      <c r="G16" s="6">
        <f t="shared" si="0"/>
        <v>0.77590529123941998</v>
      </c>
      <c r="H16" s="7">
        <f t="shared" si="4"/>
        <v>0.58402203540716946</v>
      </c>
      <c r="I16" s="19">
        <f>C16-$O$14</f>
        <v>9.6440960566202794</v>
      </c>
      <c r="J16" s="19">
        <f t="shared" si="1"/>
        <v>-2.7948522567749023</v>
      </c>
      <c r="K16" s="23">
        <f t="shared" si="2"/>
        <v>6.9395987917816582</v>
      </c>
      <c r="L16" s="26">
        <f>D16-$O$14</f>
        <v>18.482377688090004</v>
      </c>
      <c r="M16" s="15">
        <f t="shared" si="3"/>
        <v>1.2211910883585588</v>
      </c>
      <c r="N16" s="16">
        <f t="shared" si="5"/>
        <v>0.42892844886767378</v>
      </c>
    </row>
    <row r="17" spans="1:18">
      <c r="A17" s="1" t="s">
        <v>16</v>
      </c>
      <c r="B17" s="1">
        <v>25.933399200439453</v>
      </c>
      <c r="C17" s="1">
        <v>24.229421615600586</v>
      </c>
      <c r="D17" s="1">
        <v>31.109733581542969</v>
      </c>
      <c r="E17" s="1">
        <v>15.790338516235352</v>
      </c>
      <c r="F17" s="5">
        <f>B17-$O$17</f>
        <v>10.146471659342447</v>
      </c>
      <c r="G17" s="6">
        <f t="shared" si="0"/>
        <v>-1.7201093037923183</v>
      </c>
      <c r="H17" s="7">
        <f t="shared" si="4"/>
        <v>3.2946136714581096</v>
      </c>
      <c r="I17" s="19">
        <f>C17-$O$17</f>
        <v>8.4424940745035801</v>
      </c>
      <c r="J17" s="19">
        <f t="shared" si="1"/>
        <v>-3.9964542388916016</v>
      </c>
      <c r="K17" s="23">
        <f t="shared" si="2"/>
        <v>15.960724535055506</v>
      </c>
      <c r="L17" s="26">
        <f>D17-$O$17</f>
        <v>15.322806040445963</v>
      </c>
      <c r="M17" s="15">
        <f t="shared" si="3"/>
        <v>-1.9383805592854824</v>
      </c>
      <c r="N17" s="16">
        <f t="shared" si="5"/>
        <v>3.8327517565976961</v>
      </c>
      <c r="O17" s="1">
        <f>AVERAGE(E17:E19)</f>
        <v>15.786927541097006</v>
      </c>
    </row>
    <row r="18" spans="1:18">
      <c r="A18" s="1" t="s">
        <v>16</v>
      </c>
      <c r="B18" s="1">
        <v>25.651004791259766</v>
      </c>
      <c r="C18" s="1">
        <v>24.257089614868164</v>
      </c>
      <c r="D18" s="1">
        <v>30.714872360229492</v>
      </c>
      <c r="E18" s="1">
        <v>15.808841705322266</v>
      </c>
      <c r="F18" s="5">
        <f>B18-$O$17</f>
        <v>9.8640772501627598</v>
      </c>
      <c r="G18" s="6">
        <f t="shared" si="0"/>
        <v>-2.0025037129720058</v>
      </c>
      <c r="H18" s="7">
        <f t="shared" si="4"/>
        <v>4.0069477933509132</v>
      </c>
      <c r="I18" s="19">
        <f>C18-$O$17</f>
        <v>8.4701620737711583</v>
      </c>
      <c r="J18" s="19">
        <f t="shared" si="1"/>
        <v>-3.9687862396240234</v>
      </c>
      <c r="K18" s="23">
        <f t="shared" si="2"/>
        <v>15.657546296525641</v>
      </c>
      <c r="L18" s="26">
        <f>D18-$O$17</f>
        <v>14.927944819132486</v>
      </c>
      <c r="M18" s="15">
        <f t="shared" si="3"/>
        <v>-2.3332417805989589</v>
      </c>
      <c r="N18" s="16">
        <f t="shared" si="5"/>
        <v>5.039364393788194</v>
      </c>
    </row>
    <row r="19" spans="1:18" ht="21" thickBot="1">
      <c r="A19" s="1" t="s">
        <v>16</v>
      </c>
      <c r="B19" s="1">
        <v>25.631179809570312</v>
      </c>
      <c r="C19" s="1">
        <v>24.427436828613281</v>
      </c>
      <c r="D19" s="1">
        <v>30.952154159545898</v>
      </c>
      <c r="E19" s="1">
        <v>15.761602401733398</v>
      </c>
      <c r="F19" s="11">
        <f>B19-$O$17</f>
        <v>9.8442522684733067</v>
      </c>
      <c r="G19" s="12">
        <f t="shared" si="0"/>
        <v>-2.0223286946614589</v>
      </c>
      <c r="H19" s="13">
        <f t="shared" si="4"/>
        <v>4.0623898476761084</v>
      </c>
      <c r="I19" s="24">
        <f>C19-$O$17</f>
        <v>8.6405092875162754</v>
      </c>
      <c r="J19" s="24">
        <f t="shared" si="1"/>
        <v>-3.7984390258789062</v>
      </c>
      <c r="K19" s="25">
        <f t="shared" si="2"/>
        <v>13.913746403178246</v>
      </c>
      <c r="L19" s="27">
        <f>D19-$O$17</f>
        <v>15.165226618448893</v>
      </c>
      <c r="M19" s="17">
        <f t="shared" si="3"/>
        <v>-2.0959599812825527</v>
      </c>
      <c r="N19" s="18">
        <f t="shared" si="5"/>
        <v>4.275105376644766</v>
      </c>
    </row>
    <row r="20" spans="1:18">
      <c r="J20" s="14"/>
      <c r="M20" s="9"/>
    </row>
    <row r="24" spans="1:18">
      <c r="A24" s="20" t="s">
        <v>1</v>
      </c>
      <c r="C24" s="1" t="s">
        <v>0</v>
      </c>
      <c r="D24" s="1" t="s">
        <v>10</v>
      </c>
      <c r="F24" s="1" t="s">
        <v>7</v>
      </c>
    </row>
    <row r="25" spans="1:18">
      <c r="A25" s="1" t="s">
        <v>3</v>
      </c>
      <c r="B25" s="1" t="s">
        <v>8</v>
      </c>
      <c r="C25" s="10">
        <f>AVERAGE(H2:H4)</f>
        <v>1.0001454894191182</v>
      </c>
      <c r="D25" s="10">
        <f>AVERAGE(H5:H7)</f>
        <v>1.332031110251626</v>
      </c>
    </row>
    <row r="26" spans="1:18">
      <c r="B26" s="1" t="s">
        <v>9</v>
      </c>
      <c r="C26" s="10">
        <f>AVERAGE(H8:H10)</f>
        <v>1.0053064030434349</v>
      </c>
      <c r="D26" s="10">
        <f>AVERAGE(H11:H13)</f>
        <v>0.6467087687897648</v>
      </c>
      <c r="F26" s="1">
        <f>TTEST(H5:H7,H11:H13,2,3)</f>
        <v>1.030422600165618E-4</v>
      </c>
    </row>
    <row r="27" spans="1:18">
      <c r="B27" s="1" t="s">
        <v>17</v>
      </c>
      <c r="C27" s="10">
        <f>AVERAGE(H14:H16)</f>
        <v>0.57837039180361072</v>
      </c>
      <c r="D27" s="10">
        <f>AVERAGE(H17:H19)</f>
        <v>3.7879837708283772</v>
      </c>
      <c r="F27" s="22">
        <f>TTEST(H10:H12,H17:H19,2,3)</f>
        <v>1.4419839300330456E-3</v>
      </c>
    </row>
    <row r="28" spans="1:18">
      <c r="A28" s="1" t="s">
        <v>5</v>
      </c>
      <c r="B28" s="1" t="s">
        <v>8</v>
      </c>
      <c r="C28" s="10">
        <f>AVERAGE(K2:K4)</f>
        <v>1.0019089886758716</v>
      </c>
      <c r="D28" s="10">
        <f>AVERAGE(K5:K7)</f>
        <v>2.3172024614598175</v>
      </c>
    </row>
    <row r="29" spans="1:18">
      <c r="B29" s="1" t="s">
        <v>9</v>
      </c>
      <c r="C29" s="10">
        <f>AVERAGE(K8:K10)</f>
        <v>0.36870473190370112</v>
      </c>
      <c r="D29" s="10">
        <f>AVERAGE(K11:K13)</f>
        <v>0.30296567074559144</v>
      </c>
      <c r="F29" s="1">
        <f>TTEST(K5:K7,K11:K13,2,3)</f>
        <v>1.3543638318891368E-2</v>
      </c>
    </row>
    <row r="30" spans="1:18">
      <c r="B30" s="1" t="s">
        <v>17</v>
      </c>
      <c r="C30" s="10">
        <f>AVERAGE(K14:K16)</f>
        <v>6.448134778582201</v>
      </c>
      <c r="D30" s="10">
        <f>AVERAGE(K17:K19)</f>
        <v>15.177339078253132</v>
      </c>
      <c r="F30" s="1">
        <f>TTEST(K11:K13,K17:K19,2,3)</f>
        <v>1.8294652716681831E-3</v>
      </c>
    </row>
    <row r="31" spans="1:18">
      <c r="A31" s="1" t="s">
        <v>4</v>
      </c>
      <c r="B31" s="1" t="s">
        <v>8</v>
      </c>
      <c r="C31" s="10">
        <f>AVERAGE(N2:N4)</f>
        <v>1.0040588937106996</v>
      </c>
      <c r="D31" s="10">
        <f>AVERAGE(N5:N7)</f>
        <v>3.6070514938120883</v>
      </c>
      <c r="R31" s="21"/>
    </row>
    <row r="32" spans="1:18">
      <c r="B32" s="1" t="s">
        <v>9</v>
      </c>
      <c r="C32" s="10">
        <f>AVERAGE(N8:N10)</f>
        <v>0.43707548259662388</v>
      </c>
      <c r="D32" s="10">
        <f>AVERAGE(N11:N13)</f>
        <v>1.2032217066467152</v>
      </c>
      <c r="F32" s="1">
        <f>TTEST(N5:N7,N11:N13,2,3)</f>
        <v>1.0300863541512849E-2</v>
      </c>
    </row>
    <row r="33" spans="1:27">
      <c r="B33" s="1" t="s">
        <v>17</v>
      </c>
      <c r="C33" s="10">
        <f>AVERAGE(N14:N16)</f>
        <v>0.3076651950884417</v>
      </c>
      <c r="D33" s="10">
        <f>AVERAGE(N17:N19)</f>
        <v>4.3824071756768852</v>
      </c>
      <c r="F33" s="1">
        <f>TTEST(N11:N13,N17:N19,2,3)</f>
        <v>6.0669311504431686E-3</v>
      </c>
    </row>
    <row r="36" spans="1:27">
      <c r="A36" s="20" t="s">
        <v>2</v>
      </c>
    </row>
    <row r="37" spans="1:27">
      <c r="A37" s="1" t="s">
        <v>11</v>
      </c>
      <c r="B37" s="1" t="s">
        <v>8</v>
      </c>
      <c r="C37" s="1">
        <f>STDEV(H2:H4)</f>
        <v>2.0821664951898269E-2</v>
      </c>
      <c r="D37" s="1">
        <f>STDEV(H5:H7)</f>
        <v>5.3649093737717285E-2</v>
      </c>
    </row>
    <row r="38" spans="1:27">
      <c r="B38" s="1" t="s">
        <v>9</v>
      </c>
      <c r="C38" s="1">
        <f>STDEV(H8:H10)</f>
        <v>7.0127795783078914E-2</v>
      </c>
      <c r="D38" s="1">
        <f>STDEV(H11:H13)</f>
        <v>5.5040309817150551E-2</v>
      </c>
    </row>
    <row r="39" spans="1:27">
      <c r="B39" s="1" t="s">
        <v>17</v>
      </c>
      <c r="C39" s="1">
        <f>STDEV(H14:H16)</f>
        <v>5.4194087432524213E-2</v>
      </c>
      <c r="D39" s="1">
        <f>STDEV(H17:H19)</f>
        <v>0.42816935500035519</v>
      </c>
    </row>
    <row r="40" spans="1:27">
      <c r="A40" s="1" t="s">
        <v>18</v>
      </c>
      <c r="B40" s="1" t="s">
        <v>8</v>
      </c>
      <c r="C40" s="1">
        <f>STDEV(K2:K4)</f>
        <v>7.5606667352072179E-2</v>
      </c>
      <c r="D40" s="1">
        <f>STDEV(K5:K7)</f>
        <v>0.41215477893320418</v>
      </c>
    </row>
    <row r="41" spans="1:27">
      <c r="B41" s="1" t="s">
        <v>9</v>
      </c>
      <c r="C41" s="1">
        <f>STDEV(K8:K10)</f>
        <v>1.5243761259931248E-2</v>
      </c>
      <c r="D41" s="1">
        <f>STDEV(K11:K13)</f>
        <v>1.7776555650496871E-2</v>
      </c>
    </row>
    <row r="42" spans="1:27">
      <c r="B42" s="1" t="s">
        <v>17</v>
      </c>
      <c r="C42" s="1">
        <f>STDEV(K14:K16)</f>
        <v>0.42683918525296299</v>
      </c>
      <c r="D42" s="1">
        <f>STDEV(K17:K19)</f>
        <v>1.1047529576591757</v>
      </c>
      <c r="T42" s="30"/>
      <c r="U42" s="30"/>
      <c r="V42" s="30"/>
      <c r="W42" s="30"/>
      <c r="X42" s="30"/>
      <c r="Y42" s="30"/>
      <c r="Z42" s="30"/>
      <c r="AA42" s="30"/>
    </row>
    <row r="43" spans="1:27">
      <c r="A43" s="1" t="s">
        <v>4</v>
      </c>
      <c r="B43" s="1" t="s">
        <v>8</v>
      </c>
      <c r="C43" s="1">
        <f>STDEV(N2:N4)</f>
        <v>0.11156416762228126</v>
      </c>
      <c r="D43" s="1">
        <f>STDEV(N5:N7)</f>
        <v>0.58160880883954413</v>
      </c>
      <c r="T43" s="30"/>
      <c r="U43" s="30"/>
      <c r="V43" s="30"/>
      <c r="W43" s="30"/>
      <c r="X43" s="30"/>
      <c r="Y43" s="30"/>
      <c r="Z43" s="30"/>
      <c r="AA43" s="30"/>
    </row>
    <row r="44" spans="1:27">
      <c r="B44" s="1" t="s">
        <v>9</v>
      </c>
      <c r="C44" s="1">
        <f>STDEV(N8:N10)</f>
        <v>0.16683906508697965</v>
      </c>
      <c r="D44" s="1">
        <f>STDEV(N11:N13)</f>
        <v>0.23506451315259216</v>
      </c>
      <c r="F44" s="21"/>
      <c r="N44" s="21"/>
      <c r="T44" s="30"/>
      <c r="U44" s="32"/>
      <c r="V44" s="30"/>
      <c r="W44" s="30"/>
      <c r="X44" s="30"/>
      <c r="Y44" s="30"/>
      <c r="Z44" s="30"/>
      <c r="AA44" s="30"/>
    </row>
    <row r="45" spans="1:27">
      <c r="B45" s="1" t="s">
        <v>17</v>
      </c>
      <c r="C45" s="1">
        <f>STDEV(N14:N16)</f>
        <v>0.10616477271254519</v>
      </c>
      <c r="D45" s="1">
        <f>STDEV(N17:N19)</f>
        <v>0.61042097859887046</v>
      </c>
      <c r="G45" s="34"/>
      <c r="H45" s="34"/>
      <c r="I45" s="34"/>
      <c r="J45" s="34"/>
      <c r="K45" s="34"/>
      <c r="L45" s="34"/>
      <c r="N45" s="35"/>
      <c r="O45" s="35"/>
      <c r="P45" s="35"/>
      <c r="Q45" s="35"/>
      <c r="R45" s="35"/>
      <c r="S45" s="35"/>
      <c r="T45" s="30"/>
      <c r="U45" s="33"/>
      <c r="V45" s="33"/>
      <c r="W45" s="33"/>
      <c r="X45" s="33"/>
      <c r="Y45" s="33"/>
      <c r="Z45" s="33"/>
      <c r="AA45" s="30"/>
    </row>
    <row r="46" spans="1:27">
      <c r="G46" s="28"/>
      <c r="H46" s="28"/>
      <c r="I46" s="28"/>
      <c r="J46" s="28"/>
      <c r="K46" s="28"/>
      <c r="L46" s="28"/>
      <c r="T46" s="30"/>
      <c r="U46" s="30"/>
      <c r="V46" s="30"/>
      <c r="W46" s="30"/>
      <c r="X46" s="30"/>
      <c r="Y46" s="30"/>
      <c r="Z46" s="30"/>
      <c r="AA46" s="30"/>
    </row>
    <row r="47" spans="1:27">
      <c r="F47" s="21"/>
      <c r="G47" s="10"/>
      <c r="H47" s="10"/>
      <c r="I47" s="10"/>
      <c r="J47" s="10"/>
      <c r="K47" s="10"/>
      <c r="L47" s="10"/>
      <c r="N47" s="10"/>
      <c r="O47" s="10"/>
      <c r="P47" s="10"/>
      <c r="Q47" s="10"/>
      <c r="R47" s="10"/>
      <c r="S47" s="10"/>
      <c r="T47" s="30"/>
      <c r="U47" s="31"/>
      <c r="V47" s="31"/>
      <c r="W47" s="31"/>
      <c r="X47" s="31"/>
      <c r="Y47" s="31"/>
      <c r="Z47" s="31"/>
      <c r="AA47" s="30"/>
    </row>
    <row r="48" spans="1:27">
      <c r="F48" s="21"/>
      <c r="G48" s="29"/>
      <c r="H48" s="29"/>
      <c r="I48" s="29"/>
      <c r="J48" s="29"/>
      <c r="K48" s="29"/>
      <c r="L48" s="29"/>
      <c r="N48" s="31"/>
      <c r="O48" s="31"/>
      <c r="P48" s="31"/>
      <c r="Q48" s="31"/>
      <c r="R48" s="31"/>
      <c r="S48" s="31"/>
      <c r="T48" s="30"/>
      <c r="U48" s="31"/>
      <c r="V48" s="31"/>
      <c r="W48" s="31"/>
      <c r="X48" s="31"/>
      <c r="Y48" s="31"/>
      <c r="Z48" s="31"/>
      <c r="AA48" s="30"/>
    </row>
    <row r="49" spans="6:27">
      <c r="F49" s="21"/>
      <c r="G49" s="29"/>
      <c r="H49" s="29"/>
      <c r="I49" s="29"/>
      <c r="J49" s="29"/>
      <c r="K49" s="29"/>
      <c r="L49" s="29"/>
      <c r="N49" s="31"/>
      <c r="O49" s="31"/>
      <c r="P49" s="31"/>
      <c r="Q49" s="31"/>
      <c r="R49" s="31"/>
      <c r="S49" s="31"/>
      <c r="T49" s="30"/>
      <c r="U49" s="31"/>
      <c r="V49" s="31"/>
      <c r="W49" s="31"/>
      <c r="X49" s="31"/>
      <c r="Y49" s="31"/>
      <c r="Z49" s="31"/>
      <c r="AA49" s="30"/>
    </row>
    <row r="50" spans="6:27">
      <c r="F50" s="21"/>
      <c r="G50" s="29"/>
      <c r="H50" s="29"/>
      <c r="I50" s="29"/>
      <c r="J50" s="29"/>
      <c r="K50" s="29"/>
      <c r="L50" s="29"/>
      <c r="N50" s="31"/>
      <c r="O50" s="31"/>
      <c r="P50" s="31"/>
      <c r="Q50" s="31"/>
      <c r="R50" s="31"/>
      <c r="S50" s="31"/>
      <c r="T50" s="30"/>
      <c r="U50" s="31"/>
      <c r="V50" s="31"/>
      <c r="W50" s="31"/>
      <c r="X50" s="31"/>
      <c r="Y50" s="31"/>
      <c r="Z50" s="31"/>
      <c r="AA50" s="30"/>
    </row>
    <row r="51" spans="6:27">
      <c r="F51" s="21"/>
      <c r="G51" s="30"/>
      <c r="H51" s="30"/>
      <c r="I51" s="30"/>
      <c r="J51" s="30"/>
      <c r="K51" s="30"/>
      <c r="L51" s="30"/>
      <c r="T51" s="30"/>
      <c r="U51" s="30"/>
      <c r="V51" s="30"/>
      <c r="W51" s="30"/>
      <c r="X51" s="30"/>
      <c r="Y51" s="30"/>
      <c r="Z51" s="30"/>
      <c r="AA51" s="30"/>
    </row>
    <row r="52" spans="6:27">
      <c r="F52" s="21"/>
      <c r="T52" s="30"/>
      <c r="U52" s="30"/>
      <c r="V52" s="30"/>
      <c r="W52" s="30"/>
      <c r="X52" s="30"/>
      <c r="Y52" s="30"/>
      <c r="Z52" s="30"/>
      <c r="AA52" s="30"/>
    </row>
    <row r="53" spans="6:27">
      <c r="T53" s="30"/>
      <c r="U53" s="30"/>
      <c r="V53" s="30"/>
      <c r="W53" s="30"/>
      <c r="X53" s="30"/>
      <c r="Y53" s="30"/>
      <c r="Z53" s="30"/>
      <c r="AA53" s="30"/>
    </row>
    <row r="54" spans="6:27">
      <c r="T54" s="30"/>
      <c r="U54" s="30"/>
      <c r="V54" s="30"/>
      <c r="W54" s="30"/>
      <c r="X54" s="30"/>
      <c r="Y54" s="30"/>
      <c r="Z54" s="30"/>
      <c r="AA54" s="30"/>
    </row>
    <row r="55" spans="6:27">
      <c r="T55" s="30"/>
      <c r="U55" s="30"/>
      <c r="V55" s="30"/>
      <c r="W55" s="30"/>
      <c r="X55" s="30"/>
      <c r="Y55" s="30"/>
      <c r="Z55" s="30"/>
      <c r="AA55" s="30"/>
    </row>
  </sheetData>
  <mergeCells count="9">
    <mergeCell ref="Y45:Z45"/>
    <mergeCell ref="G45:H45"/>
    <mergeCell ref="I45:J45"/>
    <mergeCell ref="K45:L45"/>
    <mergeCell ref="N45:O45"/>
    <mergeCell ref="P45:Q45"/>
    <mergeCell ref="R45:S45"/>
    <mergeCell ref="U45:V45"/>
    <mergeCell ref="W45:X4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Figure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仁平 直江</cp:lastModifiedBy>
  <dcterms:created xsi:type="dcterms:W3CDTF">2022-02-05T02:41:13Z</dcterms:created>
  <dcterms:modified xsi:type="dcterms:W3CDTF">2024-10-29T23:58:28Z</dcterms:modified>
</cp:coreProperties>
</file>